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MPop\Desktop\Договоры\Договоры свыше 100000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3" l="1"/>
  <c r="H21" i="23"/>
  <c r="H20" i="23"/>
  <c r="H19" i="23"/>
  <c r="E19" i="23"/>
  <c r="D19" i="23"/>
  <c r="H18" i="23"/>
  <c r="E18" i="23"/>
  <c r="D18" i="23"/>
  <c r="H17" i="23"/>
  <c r="E17" i="23"/>
  <c r="D17" i="23"/>
  <c r="H16" i="23"/>
  <c r="G20" i="23" l="1"/>
  <c r="F20" i="23"/>
  <c r="E20" i="23"/>
  <c r="D20" i="23"/>
  <c r="F10" i="23" l="1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<sst xmlns="http://schemas.openxmlformats.org/spreadsheetml/2006/main" count="31" uniqueCount="30">
  <si>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</si>
  <si>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</si>
  <si>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</si>
  <si>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</si>
  <si>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</si>
  <si>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</si>
  <si>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</si>
  <si>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</si>
  <si>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</si>
  <si>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</si>
  <si>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</si>
  <si>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</si>
  <si>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</si>
  <si>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</si>
  <si>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</si>
  <si>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</si>
  <si>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</si>
  <si>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</si>
  <si>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</si>
  <si>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</si>
  <si>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</si>
  <si>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</si>
  <si>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</si>
  <si>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</si>
  <si>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</si>
  <si>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</si>
  <si>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</si>
  <si>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Газопровод низкого давления от точки подключения до границы земельного участка по адресу: г. Челябинск, Советский район, пос.Урицкого, ул. Профинтерна 62. Технологическое присоединение.</t>
  </si>
  <si>
    <t>Составлен (а) в ценах на 3 квартал 2019 года</t>
  </si>
  <si>
    <t>ЛС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</si>
</sst>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topLeftCell="A4" zoomScaleNormal="100" zoomScaleSheetLayoutView="120" workbookViewId="0">
      <selection activeCell="E3" sqref="E3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 t="s">
        <v>24</v>
      </c>
      <c r="B3" s="26"/>
      <c r="C3" s="26"/>
      <c r="E3" s="18" t="s">
        <v>24</v>
      </c>
      <c r="F3" s="18"/>
      <c r="G3" s="18"/>
      <c r="H3" s="18"/>
    </row>
    <row r="5" spans="1:11" ht="30.7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14</v>
      </c>
      <c r="E10" s="11"/>
      <c r="F10" s="27">
        <f>H22</f>
        <v>1215062.118</v>
      </c>
      <c r="G10" s="27"/>
      <c r="H10" t="s">
        <v>17</v>
      </c>
    </row>
    <row r="11" spans="1:11" x14ac:dyDescent="0.25">
      <c r="A11" t="s">
        <v>28</v>
      </c>
    </row>
    <row r="12" spans="1:11" ht="21" customHeight="1" x14ac:dyDescent="0.25">
      <c r="A12" s="28" t="s">
        <v>11</v>
      </c>
      <c r="B12" s="28" t="s">
        <v>16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9</v>
      </c>
      <c r="D16" s="9">
        <v>965429</v>
      </c>
      <c r="E16" s="9">
        <v>5071</v>
      </c>
      <c r="F16" s="9">
        <v>0</v>
      </c>
      <c r="G16" s="9">
        <v>0</v>
      </c>
      <c r="H16" s="9">
        <f>D16+E16</f>
        <v>970500</v>
      </c>
      <c r="I16" s="4"/>
      <c r="J16" s="4"/>
    </row>
    <row r="17" spans="1:10" ht="15.75" customHeight="1" x14ac:dyDescent="0.25">
      <c r="A17" s="13"/>
      <c r="B17" s="13"/>
      <c r="C17" s="1" t="s">
        <v>26</v>
      </c>
      <c r="D17" s="9">
        <f>D16*3.3%</f>
        <v>31859.157000000003</v>
      </c>
      <c r="E17" s="9">
        <f>E16*3.3%</f>
        <v>167.34300000000002</v>
      </c>
      <c r="F17" s="9"/>
      <c r="G17" s="9"/>
      <c r="H17" s="9">
        <f>D17+E17</f>
        <v>32026.500000000004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997288.15700000001</v>
      </c>
      <c r="E18" s="9">
        <f>E16+E17</f>
        <v>5238.3429999999998</v>
      </c>
      <c r="F18" s="9"/>
      <c r="G18" s="9"/>
      <c r="H18" s="9">
        <f>D18+E18</f>
        <v>1002526.5</v>
      </c>
      <c r="I18" s="4"/>
      <c r="J18" s="4"/>
    </row>
    <row r="19" spans="1:10" ht="15.75" customHeight="1" x14ac:dyDescent="0.25">
      <c r="A19" s="13"/>
      <c r="B19" s="13"/>
      <c r="C19" s="1" t="s">
        <v>21</v>
      </c>
      <c r="D19" s="9">
        <f>D18*1%</f>
        <v>9972.8815699999996</v>
      </c>
      <c r="E19" s="9">
        <f>E18*1%</f>
        <v>52.383429999999997</v>
      </c>
      <c r="F19" s="9"/>
      <c r="G19" s="9"/>
      <c r="H19" s="9">
        <f>D19+E19</f>
        <v>10025.264999999999</v>
      </c>
      <c r="I19" s="4"/>
      <c r="J19" s="4"/>
    </row>
    <row r="20" spans="1:10" ht="15.75" customHeight="1" x14ac:dyDescent="0.25">
      <c r="A20" s="22" t="s">
        <v>23</v>
      </c>
      <c r="B20" s="23"/>
      <c r="C20" s="23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H18+H19</f>
        <v>1012551.765</v>
      </c>
      <c r="I20" s="4"/>
      <c r="J20" s="4"/>
    </row>
    <row r="21" spans="1:10" ht="15.75" customHeight="1" x14ac:dyDescent="0.25">
      <c r="A21" s="34" t="s">
        <v>19</v>
      </c>
      <c r="B21" s="35"/>
      <c r="C21" s="36"/>
      <c r="D21" s="5"/>
      <c r="E21" s="5"/>
      <c r="F21" s="5"/>
      <c r="G21" s="5"/>
      <c r="H21" s="16">
        <f>H20*20%</f>
        <v>202510.353</v>
      </c>
      <c r="I21" s="4"/>
      <c r="J21" s="4"/>
    </row>
    <row r="22" spans="1:10" ht="15.75" customHeight="1" x14ac:dyDescent="0.25">
      <c r="A22" s="22" t="s">
        <v>25</v>
      </c>
      <c r="B22" s="23"/>
      <c r="C22" s="24"/>
      <c r="D22" s="5"/>
      <c r="E22" s="5"/>
      <c r="F22" s="5"/>
      <c r="G22" s="5"/>
      <c r="H22" s="16">
        <f>H20+H21</f>
        <v>1215062.118</v>
      </c>
      <c r="I22" s="4"/>
      <c r="J22" s="4"/>
    </row>
    <row r="25" spans="1:10" x14ac:dyDescent="0.25">
      <c r="B25" t="s">
        <v>20</v>
      </c>
      <c r="D25" s="14"/>
      <c r="E25" s="14"/>
      <c r="G25" t="s">
        <v>8</v>
      </c>
    </row>
    <row r="28" spans="1:10" x14ac:dyDescent="0.25">
      <c r="A28" t="s">
        <v>22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Попова Марина Валерьевна</cp:lastModifiedBy>
  <cp:lastPrinted>2019-05-17T10:33:38Z</cp:lastPrinted>
  <dcterms:created xsi:type="dcterms:W3CDTF">2015-09-28T09:43:35Z</dcterms:created>
  <dcterms:modified xsi:type="dcterms:W3CDTF">2019-11-08T09:25:55Z</dcterms:modified>
</cp:coreProperties>
</file>